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Z:\Eribulin paper 2024\Fig 6\For EMM submission\Figure 6F\"/>
    </mc:Choice>
  </mc:AlternateContent>
  <xr:revisionPtr revIDLastSave="0" documentId="8_{41378C90-6C04-4B73-B86E-61BB706601D4}" xr6:coauthVersionLast="47" xr6:coauthVersionMax="47" xr10:uidLastSave="{00000000-0000-0000-0000-000000000000}"/>
  <bookViews>
    <workbookView xWindow="32535" yWindow="1635" windowWidth="35355" windowHeight="195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0" i="1" l="1"/>
  <c r="T40" i="1"/>
  <c r="U40" i="1"/>
  <c r="V40" i="1"/>
  <c r="S39" i="1"/>
  <c r="T39" i="1"/>
  <c r="U39" i="1"/>
  <c r="V39" i="1"/>
  <c r="S38" i="1"/>
  <c r="T38" i="1"/>
  <c r="U38" i="1"/>
  <c r="V38" i="1"/>
  <c r="S37" i="1"/>
  <c r="T37" i="1"/>
  <c r="U37" i="1"/>
  <c r="V37" i="1"/>
  <c r="G40" i="1"/>
  <c r="H40" i="1"/>
  <c r="I40" i="1"/>
  <c r="J40" i="1"/>
  <c r="K40" i="1"/>
  <c r="L40" i="1"/>
  <c r="M40" i="1"/>
  <c r="N40" i="1"/>
  <c r="O40" i="1"/>
  <c r="P40" i="1"/>
  <c r="Q40" i="1"/>
  <c r="R40" i="1"/>
  <c r="G39" i="1"/>
  <c r="H39" i="1"/>
  <c r="I39" i="1"/>
  <c r="J39" i="1"/>
  <c r="K39" i="1"/>
  <c r="L39" i="1"/>
  <c r="M39" i="1"/>
  <c r="N39" i="1"/>
  <c r="O39" i="1"/>
  <c r="P39" i="1"/>
  <c r="Q39" i="1"/>
  <c r="R39" i="1"/>
  <c r="G38" i="1"/>
  <c r="H38" i="1"/>
  <c r="I38" i="1"/>
  <c r="J38" i="1"/>
  <c r="K38" i="1"/>
  <c r="L38" i="1"/>
  <c r="M38" i="1"/>
  <c r="N38" i="1"/>
  <c r="O38" i="1"/>
  <c r="P38" i="1"/>
  <c r="Q38" i="1"/>
  <c r="R38" i="1"/>
  <c r="G37" i="1"/>
  <c r="H37" i="1"/>
  <c r="I37" i="1"/>
  <c r="J37" i="1"/>
  <c r="K37" i="1"/>
  <c r="L37" i="1"/>
  <c r="M37" i="1"/>
  <c r="N37" i="1"/>
  <c r="O37" i="1"/>
  <c r="P37" i="1"/>
  <c r="Q37" i="1"/>
  <c r="R37" i="1"/>
  <c r="F40" i="1"/>
  <c r="F39" i="1"/>
  <c r="F38" i="1"/>
  <c r="F37" i="1"/>
</calcChain>
</file>

<file path=xl/sharedStrings.xml><?xml version="1.0" encoding="utf-8"?>
<sst xmlns="http://schemas.openxmlformats.org/spreadsheetml/2006/main" count="27" uniqueCount="23">
  <si>
    <t>d0</t>
  </si>
  <si>
    <t>d9</t>
  </si>
  <si>
    <t>d12</t>
  </si>
  <si>
    <t>untr</t>
  </si>
  <si>
    <t>cage 1</t>
  </si>
  <si>
    <t>cage 2</t>
  </si>
  <si>
    <t>Eri</t>
  </si>
  <si>
    <t>cage 3</t>
  </si>
  <si>
    <t>cage 4</t>
  </si>
  <si>
    <t>untr + OT1</t>
  </si>
  <si>
    <t>Eri + OT1</t>
  </si>
  <si>
    <t>cage 5</t>
  </si>
  <si>
    <t>cage 6</t>
  </si>
  <si>
    <t>cage 7</t>
  </si>
  <si>
    <t>cage 8</t>
  </si>
  <si>
    <t>d14</t>
  </si>
  <si>
    <t>d16</t>
  </si>
  <si>
    <t>d19</t>
  </si>
  <si>
    <t>d21</t>
  </si>
  <si>
    <t>d23</t>
  </si>
  <si>
    <t>d26</t>
  </si>
  <si>
    <t>OT1 @ day 19, 22, 26, 29</t>
  </si>
  <si>
    <t xml:space="preserve"> mice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</si>
</sst>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2" borderId="0" xfId="0" applyFill="1"/>
    <xf numFmtId="16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1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B40"/>
  <sheetViews>
    <sheetView tabSelected="1" workbookViewId="0">
      <selection activeCell="D46" sqref="D46"/>
    </sheetView>
  </sheetViews>
  <sheetFormatPr defaultRowHeight="15" x14ac:dyDescent="0.25"/>
  <cols>
    <col min="2" max="2" width="10" bestFit="1" customWidth="1"/>
    <col min="4" max="4" width="16.28515625" style="2" customWidth="1"/>
    <col min="5" max="9" width="9.140625" style="1"/>
    <col min="10" max="10" width="9.140625" style="10"/>
    <col min="11" max="28" width="9.140625" style="1"/>
  </cols>
  <sheetData>
    <row r="2" spans="2:28" x14ac:dyDescent="0.25">
      <c r="J2" s="10" t="s">
        <v>21</v>
      </c>
    </row>
    <row r="4" spans="2:28" x14ac:dyDescent="0.25">
      <c r="D4" s="2" t="s">
        <v>22</v>
      </c>
      <c r="E4" s="1" t="s">
        <v>0</v>
      </c>
      <c r="F4" s="1" t="s">
        <v>1</v>
      </c>
      <c r="G4" s="1" t="s">
        <v>2</v>
      </c>
      <c r="H4" s="1" t="s">
        <v>15</v>
      </c>
      <c r="I4" s="7" t="s">
        <v>16</v>
      </c>
      <c r="J4" s="10" t="s">
        <v>17</v>
      </c>
      <c r="K4" s="1" t="s">
        <v>18</v>
      </c>
      <c r="L4" s="1" t="s">
        <v>19</v>
      </c>
      <c r="M4" s="1" t="s">
        <v>20</v>
      </c>
    </row>
    <row r="5" spans="2:28" s="3" customFormat="1" x14ac:dyDescent="0.25">
      <c r="D5" s="4"/>
      <c r="E5" s="5">
        <v>0</v>
      </c>
      <c r="F5" s="5">
        <v>9</v>
      </c>
      <c r="G5" s="5">
        <v>12</v>
      </c>
      <c r="H5" s="5">
        <v>14</v>
      </c>
      <c r="I5" s="5">
        <v>16</v>
      </c>
      <c r="J5" s="11">
        <v>19</v>
      </c>
      <c r="K5" s="5">
        <v>21</v>
      </c>
      <c r="L5" s="5">
        <v>23</v>
      </c>
      <c r="M5" s="5">
        <v>26</v>
      </c>
      <c r="N5" s="5">
        <v>28</v>
      </c>
      <c r="O5" s="5">
        <v>30</v>
      </c>
      <c r="P5" s="5">
        <v>31</v>
      </c>
      <c r="Q5" s="5">
        <v>33</v>
      </c>
      <c r="R5" s="5">
        <v>35</v>
      </c>
      <c r="S5" s="5">
        <v>36</v>
      </c>
      <c r="T5" s="5">
        <v>39</v>
      </c>
      <c r="U5" s="5">
        <v>41</v>
      </c>
      <c r="V5" s="5">
        <v>42</v>
      </c>
      <c r="W5" s="5"/>
      <c r="X5" s="5"/>
      <c r="Y5" s="5"/>
      <c r="Z5" s="5"/>
      <c r="AA5" s="5"/>
      <c r="AB5" s="5"/>
    </row>
    <row r="6" spans="2:28" x14ac:dyDescent="0.25">
      <c r="B6" s="6" t="s">
        <v>3</v>
      </c>
      <c r="C6" t="s">
        <v>4</v>
      </c>
      <c r="D6" s="2">
        <v>1</v>
      </c>
      <c r="F6" s="1">
        <v>20.5</v>
      </c>
      <c r="G6" s="1">
        <v>27.6</v>
      </c>
      <c r="H6" s="1">
        <v>36</v>
      </c>
      <c r="I6" s="1">
        <v>75</v>
      </c>
      <c r="J6" s="10">
        <v>126</v>
      </c>
      <c r="K6" s="1">
        <v>144</v>
      </c>
      <c r="L6" s="1">
        <v>245</v>
      </c>
      <c r="M6" s="1">
        <v>500</v>
      </c>
      <c r="N6" s="1">
        <v>977</v>
      </c>
      <c r="O6" s="1">
        <v>1229</v>
      </c>
      <c r="P6" s="8">
        <v>1470</v>
      </c>
    </row>
    <row r="7" spans="2:28" x14ac:dyDescent="0.25">
      <c r="D7" s="2">
        <v>2</v>
      </c>
      <c r="F7" s="1">
        <v>14.9</v>
      </c>
      <c r="G7" s="1">
        <v>28.9</v>
      </c>
      <c r="H7" s="1">
        <v>36</v>
      </c>
      <c r="I7" s="1">
        <v>55.6</v>
      </c>
      <c r="J7" s="10">
        <v>126</v>
      </c>
      <c r="K7" s="1">
        <v>144.1</v>
      </c>
      <c r="L7" s="1">
        <v>225</v>
      </c>
      <c r="M7" s="1">
        <v>405</v>
      </c>
      <c r="N7" s="1">
        <v>634</v>
      </c>
      <c r="O7" s="1">
        <v>726</v>
      </c>
      <c r="P7" s="1">
        <v>794</v>
      </c>
      <c r="Q7" s="1">
        <v>1015</v>
      </c>
      <c r="R7" s="8">
        <v>1372</v>
      </c>
    </row>
    <row r="8" spans="2:28" x14ac:dyDescent="0.25">
      <c r="D8" s="2">
        <v>3</v>
      </c>
      <c r="F8" s="1">
        <v>18</v>
      </c>
      <c r="G8" s="1">
        <v>24.8</v>
      </c>
      <c r="H8" s="1">
        <v>60.8</v>
      </c>
      <c r="I8" s="1">
        <v>100</v>
      </c>
      <c r="J8" s="10">
        <v>171</v>
      </c>
      <c r="K8" s="1">
        <v>269.5</v>
      </c>
      <c r="L8" s="1">
        <v>352</v>
      </c>
      <c r="M8" s="1">
        <v>486</v>
      </c>
      <c r="N8" s="1">
        <v>725</v>
      </c>
      <c r="O8" s="1">
        <v>938</v>
      </c>
      <c r="P8" s="1">
        <v>1224</v>
      </c>
      <c r="Q8" s="8">
        <v>1368</v>
      </c>
    </row>
    <row r="9" spans="2:28" x14ac:dyDescent="0.25">
      <c r="D9" s="2">
        <v>4</v>
      </c>
      <c r="F9" s="1">
        <v>18</v>
      </c>
      <c r="G9" s="1">
        <v>29.4</v>
      </c>
      <c r="H9" s="1">
        <v>60.8</v>
      </c>
      <c r="I9" s="1">
        <v>93.75</v>
      </c>
      <c r="J9" s="10">
        <v>171</v>
      </c>
      <c r="K9" s="1">
        <v>204.8</v>
      </c>
      <c r="L9" s="1">
        <v>294</v>
      </c>
      <c r="M9" s="1">
        <v>700</v>
      </c>
      <c r="N9" s="1">
        <v>1058</v>
      </c>
      <c r="O9" s="1">
        <v>1328</v>
      </c>
      <c r="P9" s="8">
        <v>1404</v>
      </c>
    </row>
    <row r="10" spans="2:28" x14ac:dyDescent="0.25">
      <c r="C10" t="s">
        <v>5</v>
      </c>
      <c r="D10" s="2">
        <v>1</v>
      </c>
      <c r="F10" s="1">
        <v>20.3</v>
      </c>
      <c r="G10" s="1">
        <v>22.5</v>
      </c>
      <c r="H10" s="1">
        <v>30.63</v>
      </c>
      <c r="I10" s="1">
        <v>48</v>
      </c>
      <c r="J10" s="10">
        <v>130</v>
      </c>
      <c r="K10" s="1">
        <v>162</v>
      </c>
      <c r="L10" s="1">
        <v>233</v>
      </c>
      <c r="M10" s="1">
        <v>294</v>
      </c>
      <c r="N10" s="1">
        <v>677</v>
      </c>
      <c r="O10" s="1">
        <v>750</v>
      </c>
      <c r="P10" s="1">
        <v>850</v>
      </c>
      <c r="Q10" s="1">
        <v>1089</v>
      </c>
      <c r="R10" s="8">
        <v>1421</v>
      </c>
    </row>
    <row r="11" spans="2:28" x14ac:dyDescent="0.25">
      <c r="D11" s="2">
        <v>2</v>
      </c>
      <c r="F11" s="1">
        <v>15.7</v>
      </c>
      <c r="G11" s="1">
        <v>30.6</v>
      </c>
      <c r="H11" s="1">
        <v>52</v>
      </c>
      <c r="I11" s="1">
        <v>93.75</v>
      </c>
      <c r="J11" s="10">
        <v>135</v>
      </c>
      <c r="K11" s="1">
        <v>189</v>
      </c>
      <c r="L11" s="1">
        <v>294</v>
      </c>
      <c r="M11" s="1">
        <v>527</v>
      </c>
      <c r="N11" s="1">
        <v>998.3</v>
      </c>
      <c r="O11" s="1">
        <v>1089</v>
      </c>
      <c r="P11" s="1">
        <v>1089</v>
      </c>
      <c r="Q11" s="8">
        <v>1485</v>
      </c>
    </row>
    <row r="12" spans="2:28" x14ac:dyDescent="0.25">
      <c r="D12" s="2">
        <v>3</v>
      </c>
      <c r="F12" s="1">
        <v>18</v>
      </c>
      <c r="G12" s="1">
        <v>36</v>
      </c>
      <c r="H12" s="1">
        <v>50.6</v>
      </c>
      <c r="I12" s="1">
        <v>75</v>
      </c>
      <c r="J12" s="10">
        <v>139</v>
      </c>
      <c r="K12" s="1">
        <v>196</v>
      </c>
      <c r="L12" s="1">
        <v>351</v>
      </c>
      <c r="M12" s="1">
        <v>632</v>
      </c>
      <c r="N12" s="1">
        <v>968</v>
      </c>
      <c r="O12" s="1">
        <v>1058</v>
      </c>
    </row>
    <row r="13" spans="2:28" s="3" customFormat="1" x14ac:dyDescent="0.25">
      <c r="D13" s="4">
        <v>4</v>
      </c>
      <c r="E13" s="5"/>
      <c r="F13" s="5">
        <v>12.5</v>
      </c>
      <c r="G13" s="5">
        <v>21.5</v>
      </c>
      <c r="H13" s="5">
        <v>41.6</v>
      </c>
      <c r="I13" s="5">
        <v>75</v>
      </c>
      <c r="J13" s="11">
        <v>126</v>
      </c>
      <c r="K13" s="5">
        <v>144</v>
      </c>
      <c r="L13" s="5">
        <v>270</v>
      </c>
      <c r="M13" s="5">
        <v>416</v>
      </c>
      <c r="N13" s="5">
        <v>632</v>
      </c>
      <c r="O13" s="5">
        <v>655</v>
      </c>
      <c r="P13" s="5">
        <v>908</v>
      </c>
      <c r="Q13" s="5">
        <v>1029</v>
      </c>
      <c r="R13" s="9">
        <v>1406</v>
      </c>
      <c r="S13" s="5"/>
      <c r="T13" s="5"/>
      <c r="U13" s="5"/>
      <c r="V13" s="5"/>
      <c r="W13" s="5"/>
      <c r="X13" s="5"/>
      <c r="Y13" s="5"/>
      <c r="Z13" s="5"/>
      <c r="AA13" s="5"/>
      <c r="AB13" s="5"/>
    </row>
    <row r="14" spans="2:28" x14ac:dyDescent="0.25">
      <c r="B14" s="6" t="s">
        <v>6</v>
      </c>
      <c r="C14" t="s">
        <v>7</v>
      </c>
      <c r="D14" s="2">
        <v>1</v>
      </c>
      <c r="F14" s="1">
        <v>15.8</v>
      </c>
      <c r="G14" s="1">
        <v>28.9</v>
      </c>
      <c r="H14" s="1">
        <v>40</v>
      </c>
      <c r="I14" s="1">
        <v>75</v>
      </c>
      <c r="J14" s="10">
        <v>135</v>
      </c>
      <c r="K14" s="1">
        <v>169</v>
      </c>
      <c r="L14" s="1">
        <v>221</v>
      </c>
      <c r="M14" s="1">
        <v>368</v>
      </c>
      <c r="N14" s="1">
        <v>650</v>
      </c>
      <c r="O14" s="1">
        <v>675</v>
      </c>
      <c r="P14" s="1">
        <v>908</v>
      </c>
      <c r="Q14" s="1">
        <v>1152</v>
      </c>
      <c r="R14" s="8">
        <v>1440</v>
      </c>
    </row>
    <row r="15" spans="2:28" x14ac:dyDescent="0.25">
      <c r="D15" s="2">
        <v>2</v>
      </c>
      <c r="F15" s="1">
        <v>30.6</v>
      </c>
      <c r="G15" s="1">
        <v>25.6</v>
      </c>
      <c r="H15" s="1">
        <v>48</v>
      </c>
      <c r="I15" s="1">
        <v>87.5</v>
      </c>
      <c r="J15" s="10">
        <v>186</v>
      </c>
      <c r="K15" s="1">
        <v>211.3</v>
      </c>
      <c r="L15" s="1">
        <v>270</v>
      </c>
      <c r="M15" s="1">
        <v>470</v>
      </c>
      <c r="N15" s="1">
        <v>775</v>
      </c>
      <c r="O15" s="1">
        <v>775</v>
      </c>
      <c r="P15" s="1">
        <v>1029</v>
      </c>
      <c r="Q15" s="8">
        <v>1406</v>
      </c>
    </row>
    <row r="16" spans="2:28" x14ac:dyDescent="0.25">
      <c r="D16" s="2">
        <v>3</v>
      </c>
      <c r="F16" s="1">
        <v>17.600000000000001</v>
      </c>
      <c r="G16" s="1">
        <v>27.9</v>
      </c>
      <c r="H16" s="1">
        <v>56</v>
      </c>
      <c r="I16" s="1">
        <v>79.400000000000006</v>
      </c>
      <c r="J16" s="10">
        <v>122</v>
      </c>
      <c r="K16" s="1">
        <v>166</v>
      </c>
      <c r="L16" s="1">
        <v>319</v>
      </c>
      <c r="M16" s="1">
        <v>496</v>
      </c>
      <c r="N16" s="1">
        <v>767</v>
      </c>
      <c r="O16" s="1">
        <v>850</v>
      </c>
      <c r="P16" s="1">
        <v>1048</v>
      </c>
      <c r="Q16" s="8">
        <v>1484</v>
      </c>
    </row>
    <row r="17" spans="2:28" x14ac:dyDescent="0.25">
      <c r="D17" s="2">
        <v>4</v>
      </c>
      <c r="F17" s="1">
        <v>15.8</v>
      </c>
      <c r="G17" s="1">
        <v>32</v>
      </c>
      <c r="H17" s="1">
        <v>46.7</v>
      </c>
      <c r="I17" s="1">
        <v>58.7</v>
      </c>
      <c r="J17" s="10">
        <v>148</v>
      </c>
      <c r="K17" s="1">
        <v>196</v>
      </c>
      <c r="L17" s="1">
        <v>288</v>
      </c>
      <c r="M17" s="1">
        <v>525</v>
      </c>
      <c r="N17" s="1">
        <v>607</v>
      </c>
      <c r="O17" s="1">
        <v>827</v>
      </c>
      <c r="P17" s="1">
        <v>1016</v>
      </c>
      <c r="Q17" s="8">
        <v>1421</v>
      </c>
    </row>
    <row r="18" spans="2:28" x14ac:dyDescent="0.25">
      <c r="C18" t="s">
        <v>8</v>
      </c>
      <c r="D18" s="2">
        <v>1</v>
      </c>
      <c r="F18" s="1">
        <v>18</v>
      </c>
      <c r="G18" s="1">
        <v>39.700000000000003</v>
      </c>
      <c r="H18" s="1">
        <v>62.5</v>
      </c>
      <c r="I18" s="1">
        <v>98.3</v>
      </c>
      <c r="J18" s="10">
        <v>147.9</v>
      </c>
      <c r="K18" s="1">
        <v>204.7</v>
      </c>
      <c r="L18" s="1">
        <v>433.5</v>
      </c>
      <c r="M18" s="1">
        <v>567</v>
      </c>
      <c r="N18" s="1">
        <v>850</v>
      </c>
      <c r="O18" s="1">
        <v>993</v>
      </c>
      <c r="P18" s="1">
        <v>1180</v>
      </c>
      <c r="Q18" s="8">
        <v>1440</v>
      </c>
    </row>
    <row r="19" spans="2:28" x14ac:dyDescent="0.25">
      <c r="D19" s="2">
        <v>2</v>
      </c>
      <c r="F19" s="1">
        <v>20.3</v>
      </c>
      <c r="G19" s="1">
        <v>27</v>
      </c>
      <c r="H19" s="1">
        <v>60</v>
      </c>
      <c r="I19" s="1">
        <v>81</v>
      </c>
      <c r="J19" s="10">
        <v>139</v>
      </c>
      <c r="K19" s="1">
        <v>253</v>
      </c>
      <c r="L19" s="1">
        <v>320</v>
      </c>
      <c r="M19" s="1">
        <v>474</v>
      </c>
      <c r="N19" s="1">
        <v>936</v>
      </c>
      <c r="O19" s="1">
        <v>1055</v>
      </c>
      <c r="P19" s="8">
        <v>1568</v>
      </c>
    </row>
    <row r="20" spans="2:28" x14ac:dyDescent="0.25">
      <c r="D20" s="2">
        <v>3</v>
      </c>
      <c r="F20" s="1">
        <v>13.5</v>
      </c>
      <c r="G20" s="1">
        <v>18</v>
      </c>
      <c r="H20" s="1">
        <v>32</v>
      </c>
      <c r="I20" s="1">
        <v>45.6</v>
      </c>
      <c r="J20" s="10">
        <v>96.3</v>
      </c>
      <c r="K20" s="1">
        <v>126</v>
      </c>
      <c r="L20" s="1">
        <v>220.5</v>
      </c>
      <c r="M20" s="1">
        <v>405</v>
      </c>
      <c r="N20" s="1">
        <v>600</v>
      </c>
      <c r="O20" s="1">
        <v>794</v>
      </c>
      <c r="P20" s="1">
        <v>1099</v>
      </c>
      <c r="Q20" s="8">
        <v>1372</v>
      </c>
    </row>
    <row r="21" spans="2:28" s="3" customFormat="1" x14ac:dyDescent="0.25">
      <c r="D21" s="4">
        <v>4</v>
      </c>
      <c r="E21" s="5"/>
      <c r="F21" s="5">
        <v>37</v>
      </c>
      <c r="G21" s="5">
        <v>36.799999999999997</v>
      </c>
      <c r="H21" s="5">
        <v>96</v>
      </c>
      <c r="I21" s="5">
        <v>106.3</v>
      </c>
      <c r="J21" s="11">
        <v>169</v>
      </c>
      <c r="K21" s="5">
        <v>269</v>
      </c>
      <c r="L21" s="5">
        <v>416</v>
      </c>
      <c r="M21" s="5">
        <v>607.5</v>
      </c>
      <c r="N21" s="5">
        <v>1029</v>
      </c>
      <c r="O21" s="5">
        <v>1124</v>
      </c>
      <c r="P21" s="9">
        <v>1606</v>
      </c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</row>
    <row r="22" spans="2:28" x14ac:dyDescent="0.25">
      <c r="B22" s="6" t="s">
        <v>9</v>
      </c>
      <c r="C22" t="s">
        <v>11</v>
      </c>
      <c r="D22" s="2">
        <v>3</v>
      </c>
      <c r="F22" s="1">
        <v>15.8</v>
      </c>
      <c r="G22" s="1">
        <v>32</v>
      </c>
      <c r="H22" s="1">
        <v>50.6</v>
      </c>
      <c r="I22" s="1">
        <v>75</v>
      </c>
      <c r="J22" s="10">
        <v>147.9</v>
      </c>
      <c r="K22" s="1">
        <v>196</v>
      </c>
      <c r="L22" s="1">
        <v>288</v>
      </c>
      <c r="M22" s="1">
        <v>380</v>
      </c>
      <c r="N22" s="1">
        <v>600</v>
      </c>
      <c r="O22" s="1">
        <v>787</v>
      </c>
      <c r="P22" s="1">
        <v>936</v>
      </c>
      <c r="Q22" s="8">
        <v>1568</v>
      </c>
    </row>
    <row r="23" spans="2:28" x14ac:dyDescent="0.25">
      <c r="D23" s="2">
        <v>4</v>
      </c>
      <c r="F23" s="1">
        <v>18</v>
      </c>
      <c r="G23" s="1">
        <v>33.700000000000003</v>
      </c>
      <c r="H23" s="1">
        <v>48</v>
      </c>
      <c r="I23" s="1">
        <v>93.75</v>
      </c>
      <c r="J23" s="10">
        <v>176.4</v>
      </c>
      <c r="K23" s="1">
        <v>221</v>
      </c>
      <c r="L23" s="1">
        <v>282</v>
      </c>
      <c r="M23" s="1">
        <v>384</v>
      </c>
      <c r="N23" s="1">
        <v>700</v>
      </c>
      <c r="O23" s="1">
        <v>772</v>
      </c>
      <c r="P23" s="1">
        <v>992</v>
      </c>
      <c r="Q23" s="1">
        <v>1152</v>
      </c>
      <c r="R23" s="8">
        <v>1450</v>
      </c>
    </row>
    <row r="24" spans="2:28" x14ac:dyDescent="0.25">
      <c r="C24" t="s">
        <v>12</v>
      </c>
      <c r="D24" s="2">
        <v>1</v>
      </c>
      <c r="F24" s="1">
        <v>20.3</v>
      </c>
      <c r="G24" s="1">
        <v>22.5</v>
      </c>
      <c r="H24" s="1">
        <v>29.4</v>
      </c>
      <c r="I24" s="1">
        <v>52</v>
      </c>
      <c r="J24" s="10">
        <v>91</v>
      </c>
      <c r="K24" s="1">
        <v>94</v>
      </c>
      <c r="L24" s="1">
        <v>153</v>
      </c>
      <c r="M24" s="1">
        <v>352</v>
      </c>
      <c r="N24" s="1">
        <v>650</v>
      </c>
      <c r="O24" s="1">
        <v>1099</v>
      </c>
      <c r="P24" s="1">
        <v>1382</v>
      </c>
      <c r="Q24" s="8">
        <v>1470</v>
      </c>
    </row>
    <row r="25" spans="2:28" x14ac:dyDescent="0.25">
      <c r="D25" s="2">
        <v>2</v>
      </c>
      <c r="F25" s="1">
        <v>22.5</v>
      </c>
      <c r="G25" s="1">
        <v>40</v>
      </c>
      <c r="H25" s="1">
        <v>62.8</v>
      </c>
      <c r="I25" s="1">
        <v>93.75</v>
      </c>
      <c r="J25" s="10">
        <v>126</v>
      </c>
      <c r="K25" s="1">
        <v>162</v>
      </c>
      <c r="L25" s="1">
        <v>245</v>
      </c>
      <c r="M25" s="1">
        <v>446</v>
      </c>
      <c r="N25" s="1">
        <v>864</v>
      </c>
      <c r="O25" s="1">
        <v>1008</v>
      </c>
      <c r="P25" s="1">
        <v>1133</v>
      </c>
      <c r="Q25" s="8">
        <v>1367</v>
      </c>
    </row>
    <row r="26" spans="2:28" x14ac:dyDescent="0.25">
      <c r="D26" s="2">
        <v>3</v>
      </c>
      <c r="F26" s="1">
        <v>15.8</v>
      </c>
      <c r="G26" s="1">
        <v>18</v>
      </c>
      <c r="H26" s="1">
        <v>30.6</v>
      </c>
      <c r="I26" s="1">
        <v>60.75</v>
      </c>
      <c r="J26" s="10">
        <v>148</v>
      </c>
      <c r="K26" s="1">
        <v>245</v>
      </c>
      <c r="L26" s="1">
        <v>352</v>
      </c>
      <c r="M26" s="1">
        <v>586.6</v>
      </c>
      <c r="N26" s="1">
        <v>1067</v>
      </c>
      <c r="O26" s="8">
        <v>1764</v>
      </c>
    </row>
    <row r="27" spans="2:28" s="3" customFormat="1" x14ac:dyDescent="0.25">
      <c r="D27" s="4">
        <v>4</v>
      </c>
      <c r="E27" s="5"/>
      <c r="F27" s="5">
        <v>27.6</v>
      </c>
      <c r="G27" s="5">
        <v>30.6</v>
      </c>
      <c r="H27" s="5">
        <v>65.8</v>
      </c>
      <c r="I27" s="5">
        <v>93.8</v>
      </c>
      <c r="J27" s="11">
        <v>171.5</v>
      </c>
      <c r="K27" s="5">
        <v>257</v>
      </c>
      <c r="L27" s="5">
        <v>445.5</v>
      </c>
      <c r="M27" s="5">
        <v>526.5</v>
      </c>
      <c r="N27" s="5">
        <v>827</v>
      </c>
      <c r="O27" s="5">
        <v>1080</v>
      </c>
      <c r="P27" s="9">
        <v>1437</v>
      </c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</row>
    <row r="28" spans="2:28" x14ac:dyDescent="0.25">
      <c r="B28" s="6" t="s">
        <v>10</v>
      </c>
      <c r="C28" t="s">
        <v>13</v>
      </c>
      <c r="D28" s="2">
        <v>1</v>
      </c>
      <c r="F28" s="1">
        <v>18</v>
      </c>
      <c r="G28" s="1">
        <v>27.6</v>
      </c>
      <c r="H28" s="1">
        <v>33.700000000000003</v>
      </c>
      <c r="I28" s="1">
        <v>75</v>
      </c>
      <c r="J28" s="10">
        <v>171.5</v>
      </c>
      <c r="K28" s="1">
        <v>171.5</v>
      </c>
      <c r="L28" s="1">
        <v>169</v>
      </c>
      <c r="M28" s="1">
        <v>245</v>
      </c>
      <c r="N28" s="1">
        <v>294</v>
      </c>
      <c r="O28" s="1">
        <v>400</v>
      </c>
      <c r="P28" s="1">
        <v>433.5</v>
      </c>
      <c r="Q28" s="1">
        <v>587</v>
      </c>
      <c r="R28" s="1">
        <v>600</v>
      </c>
      <c r="S28" s="1">
        <v>632</v>
      </c>
      <c r="T28" s="1">
        <v>998</v>
      </c>
      <c r="U28" s="1">
        <v>1300</v>
      </c>
      <c r="V28" s="8">
        <v>1521</v>
      </c>
    </row>
    <row r="29" spans="2:28" x14ac:dyDescent="0.25">
      <c r="D29" s="2">
        <v>2</v>
      </c>
      <c r="F29" s="1">
        <v>16.5</v>
      </c>
      <c r="G29" s="1">
        <v>20.3</v>
      </c>
      <c r="H29" s="1">
        <v>30.6</v>
      </c>
      <c r="I29" s="1">
        <v>55.6</v>
      </c>
      <c r="J29" s="10">
        <v>114</v>
      </c>
      <c r="K29" s="1">
        <v>75</v>
      </c>
      <c r="L29" s="1">
        <v>171.5</v>
      </c>
      <c r="M29" s="1">
        <v>245</v>
      </c>
      <c r="N29" s="1">
        <v>354</v>
      </c>
      <c r="O29" s="1">
        <v>426</v>
      </c>
      <c r="P29" s="1">
        <v>486</v>
      </c>
      <c r="Q29" s="1">
        <v>587</v>
      </c>
      <c r="R29" s="1">
        <v>700</v>
      </c>
      <c r="S29" s="1">
        <v>907.5</v>
      </c>
      <c r="T29" s="8">
        <v>1406</v>
      </c>
    </row>
    <row r="30" spans="2:28" x14ac:dyDescent="0.25">
      <c r="D30" s="2">
        <v>3</v>
      </c>
      <c r="F30" s="1">
        <v>18</v>
      </c>
      <c r="G30" s="1">
        <v>22.5</v>
      </c>
      <c r="H30" s="1">
        <v>40</v>
      </c>
      <c r="I30" s="1">
        <v>69.099999999999994</v>
      </c>
      <c r="J30" s="10">
        <v>114</v>
      </c>
      <c r="K30" s="1">
        <v>87.5</v>
      </c>
      <c r="L30" s="1">
        <v>144</v>
      </c>
      <c r="M30" s="1">
        <v>323</v>
      </c>
      <c r="N30" s="1">
        <v>368</v>
      </c>
      <c r="O30" s="1">
        <v>445.5</v>
      </c>
      <c r="P30" s="1">
        <v>496</v>
      </c>
      <c r="Q30" s="1">
        <v>625</v>
      </c>
      <c r="R30" s="1">
        <v>720</v>
      </c>
      <c r="S30" s="1">
        <v>992</v>
      </c>
      <c r="T30" s="8">
        <v>1666</v>
      </c>
    </row>
    <row r="31" spans="2:28" x14ac:dyDescent="0.25">
      <c r="D31" s="2">
        <v>4</v>
      </c>
      <c r="F31" s="1">
        <v>15.7</v>
      </c>
      <c r="G31" s="1">
        <v>27</v>
      </c>
      <c r="H31" s="1">
        <v>46</v>
      </c>
      <c r="I31" s="1">
        <v>69</v>
      </c>
      <c r="J31" s="10">
        <v>169</v>
      </c>
      <c r="K31" s="1">
        <v>112.5</v>
      </c>
      <c r="L31" s="1">
        <v>162</v>
      </c>
      <c r="M31" s="1">
        <v>252</v>
      </c>
      <c r="N31" s="1">
        <v>397</v>
      </c>
      <c r="O31" s="1">
        <v>465.8</v>
      </c>
      <c r="P31" s="1">
        <v>445.5</v>
      </c>
      <c r="Q31" s="1">
        <v>496</v>
      </c>
      <c r="R31" s="1">
        <v>632</v>
      </c>
      <c r="S31" s="1">
        <v>786.5</v>
      </c>
      <c r="T31" s="8">
        <v>1500</v>
      </c>
    </row>
    <row r="32" spans="2:28" x14ac:dyDescent="0.25">
      <c r="C32" t="s">
        <v>14</v>
      </c>
      <c r="D32" s="2">
        <v>1</v>
      </c>
      <c r="F32" s="1">
        <v>22.5</v>
      </c>
      <c r="G32" s="1">
        <v>36.700000000000003</v>
      </c>
      <c r="H32" s="1">
        <v>56</v>
      </c>
      <c r="I32" s="1">
        <v>70.8</v>
      </c>
      <c r="J32" s="10">
        <v>87.5</v>
      </c>
      <c r="K32" s="1">
        <v>87.5</v>
      </c>
      <c r="L32" s="1">
        <v>100</v>
      </c>
      <c r="M32" s="1">
        <v>190</v>
      </c>
      <c r="N32" s="1">
        <v>320</v>
      </c>
      <c r="O32" s="1">
        <v>352</v>
      </c>
      <c r="P32" s="1">
        <v>433.5</v>
      </c>
      <c r="Q32" s="1">
        <v>506</v>
      </c>
      <c r="R32" s="1">
        <v>650</v>
      </c>
      <c r="S32" s="1">
        <v>826.9</v>
      </c>
      <c r="T32" s="1">
        <v>1190</v>
      </c>
      <c r="U32" s="8">
        <v>1500</v>
      </c>
    </row>
    <row r="33" spans="2:28" x14ac:dyDescent="0.25">
      <c r="D33" s="2">
        <v>2</v>
      </c>
      <c r="F33" s="1">
        <v>18</v>
      </c>
      <c r="G33" s="1">
        <v>24.8</v>
      </c>
      <c r="H33" s="1">
        <v>65.8</v>
      </c>
      <c r="I33" s="1">
        <v>108.2</v>
      </c>
      <c r="J33" s="10">
        <v>153</v>
      </c>
      <c r="K33" s="1">
        <v>162</v>
      </c>
      <c r="L33" s="1">
        <v>196</v>
      </c>
      <c r="M33" s="1">
        <v>196</v>
      </c>
      <c r="N33" s="1">
        <v>320</v>
      </c>
      <c r="O33" s="1">
        <v>364.5</v>
      </c>
      <c r="P33" s="1">
        <v>405</v>
      </c>
      <c r="Q33" s="1">
        <v>429</v>
      </c>
      <c r="R33" s="1">
        <v>550</v>
      </c>
      <c r="S33" s="1">
        <v>666</v>
      </c>
      <c r="T33" s="1">
        <v>1015</v>
      </c>
      <c r="U33" s="8">
        <v>1500</v>
      </c>
    </row>
    <row r="34" spans="2:28" x14ac:dyDescent="0.25">
      <c r="D34" s="2">
        <v>3</v>
      </c>
      <c r="F34" s="1">
        <v>18</v>
      </c>
      <c r="G34" s="1">
        <v>44</v>
      </c>
      <c r="H34" s="1">
        <v>70.900000000000006</v>
      </c>
      <c r="I34" s="1">
        <v>87.5</v>
      </c>
      <c r="J34" s="10">
        <v>135</v>
      </c>
      <c r="K34" s="1">
        <v>153</v>
      </c>
      <c r="L34" s="1">
        <v>220.5</v>
      </c>
      <c r="M34" s="1">
        <v>320</v>
      </c>
      <c r="N34" s="1">
        <v>397</v>
      </c>
      <c r="O34" s="1">
        <v>486</v>
      </c>
      <c r="P34" s="1">
        <v>486</v>
      </c>
      <c r="Q34" s="1">
        <v>786.5</v>
      </c>
      <c r="R34" s="1">
        <v>850</v>
      </c>
      <c r="S34" s="1">
        <v>958.8</v>
      </c>
      <c r="T34" s="8">
        <v>1640</v>
      </c>
    </row>
    <row r="35" spans="2:28" s="3" customFormat="1" x14ac:dyDescent="0.25">
      <c r="D35" s="4">
        <v>4</v>
      </c>
      <c r="E35" s="5"/>
      <c r="F35" s="5">
        <v>20.3</v>
      </c>
      <c r="G35" s="5">
        <v>39.700000000000003</v>
      </c>
      <c r="H35" s="5">
        <v>55</v>
      </c>
      <c r="I35" s="5">
        <v>87.5</v>
      </c>
      <c r="J35" s="11">
        <v>171</v>
      </c>
      <c r="K35" s="5">
        <v>144</v>
      </c>
      <c r="L35" s="5">
        <v>162</v>
      </c>
      <c r="M35" s="5">
        <v>281</v>
      </c>
      <c r="N35" s="5">
        <v>321</v>
      </c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</row>
    <row r="37" spans="2:28" x14ac:dyDescent="0.25">
      <c r="B37" s="6" t="s">
        <v>3</v>
      </c>
      <c r="F37" s="1">
        <f>AVERAGE(F6:F13)</f>
        <v>17.237500000000001</v>
      </c>
      <c r="G37" s="1">
        <f t="shared" ref="G37:V37" si="0">AVERAGE(G6:G13)</f>
        <v>27.662499999999998</v>
      </c>
      <c r="H37" s="1">
        <f t="shared" si="0"/>
        <v>46.053750000000008</v>
      </c>
      <c r="I37" s="1">
        <f t="shared" si="0"/>
        <v>77.012500000000003</v>
      </c>
      <c r="J37" s="10">
        <f t="shared" si="0"/>
        <v>140.5</v>
      </c>
      <c r="K37" s="1">
        <f t="shared" si="0"/>
        <v>181.67500000000001</v>
      </c>
      <c r="L37" s="1">
        <f t="shared" si="0"/>
        <v>283</v>
      </c>
      <c r="M37" s="1">
        <f t="shared" si="0"/>
        <v>495</v>
      </c>
      <c r="N37" s="1">
        <f t="shared" si="0"/>
        <v>833.66250000000002</v>
      </c>
      <c r="O37" s="1">
        <f t="shared" si="0"/>
        <v>971.625</v>
      </c>
      <c r="P37" s="1">
        <f t="shared" si="0"/>
        <v>1105.5714285714287</v>
      </c>
      <c r="Q37" s="1">
        <f t="shared" si="0"/>
        <v>1197.2</v>
      </c>
      <c r="R37" s="1">
        <f t="shared" si="0"/>
        <v>1399.6666666666667</v>
      </c>
      <c r="S37" s="1" t="e">
        <f t="shared" si="0"/>
        <v>#DIV/0!</v>
      </c>
      <c r="T37" s="1" t="e">
        <f t="shared" si="0"/>
        <v>#DIV/0!</v>
      </c>
      <c r="U37" s="1" t="e">
        <f t="shared" si="0"/>
        <v>#DIV/0!</v>
      </c>
      <c r="V37" s="1" t="e">
        <f t="shared" si="0"/>
        <v>#DIV/0!</v>
      </c>
    </row>
    <row r="38" spans="2:28" x14ac:dyDescent="0.25">
      <c r="B38" s="6" t="s">
        <v>6</v>
      </c>
      <c r="F38" s="1">
        <f>AVERAGE(F14:F21)</f>
        <v>21.074999999999999</v>
      </c>
      <c r="G38" s="1">
        <f t="shared" ref="G38:V38" si="1">AVERAGE(G14:G21)</f>
        <v>29.487500000000004</v>
      </c>
      <c r="H38" s="1">
        <f t="shared" si="1"/>
        <v>55.15</v>
      </c>
      <c r="I38" s="1">
        <f t="shared" si="1"/>
        <v>78.974999999999994</v>
      </c>
      <c r="J38" s="10">
        <f t="shared" si="1"/>
        <v>142.89999999999998</v>
      </c>
      <c r="K38" s="1">
        <f t="shared" si="1"/>
        <v>199.375</v>
      </c>
      <c r="L38" s="1">
        <f t="shared" si="1"/>
        <v>311</v>
      </c>
      <c r="M38" s="1">
        <f t="shared" si="1"/>
        <v>489.0625</v>
      </c>
      <c r="N38" s="1">
        <f t="shared" si="1"/>
        <v>776.75</v>
      </c>
      <c r="O38" s="1">
        <f t="shared" si="1"/>
        <v>886.625</v>
      </c>
      <c r="P38" s="1">
        <f t="shared" si="1"/>
        <v>1181.75</v>
      </c>
      <c r="Q38" s="1">
        <f t="shared" si="1"/>
        <v>1379.1666666666667</v>
      </c>
      <c r="R38" s="1">
        <f t="shared" si="1"/>
        <v>1440</v>
      </c>
      <c r="S38" s="1" t="e">
        <f t="shared" si="1"/>
        <v>#DIV/0!</v>
      </c>
      <c r="T38" s="1" t="e">
        <f t="shared" si="1"/>
        <v>#DIV/0!</v>
      </c>
      <c r="U38" s="1" t="e">
        <f t="shared" si="1"/>
        <v>#DIV/0!</v>
      </c>
      <c r="V38" s="1" t="e">
        <f t="shared" si="1"/>
        <v>#DIV/0!</v>
      </c>
    </row>
    <row r="39" spans="2:28" x14ac:dyDescent="0.25">
      <c r="B39" s="6" t="s">
        <v>9</v>
      </c>
      <c r="F39" s="1">
        <f>AVERAGE(F22:F27)</f>
        <v>20</v>
      </c>
      <c r="G39" s="1">
        <f t="shared" ref="G39:V39" si="2">AVERAGE(G22:G27)</f>
        <v>29.466666666666665</v>
      </c>
      <c r="H39" s="1">
        <f t="shared" si="2"/>
        <v>47.866666666666667</v>
      </c>
      <c r="I39" s="1">
        <f t="shared" si="2"/>
        <v>78.174999999999997</v>
      </c>
      <c r="J39" s="10">
        <f t="shared" si="2"/>
        <v>143.46666666666667</v>
      </c>
      <c r="K39" s="1">
        <f t="shared" si="2"/>
        <v>195.83333333333334</v>
      </c>
      <c r="L39" s="1">
        <f t="shared" si="2"/>
        <v>294.25</v>
      </c>
      <c r="M39" s="1">
        <f t="shared" si="2"/>
        <v>445.84999999999997</v>
      </c>
      <c r="N39" s="1">
        <f t="shared" si="2"/>
        <v>784.66666666666663</v>
      </c>
      <c r="O39" s="1">
        <f t="shared" si="2"/>
        <v>1085</v>
      </c>
      <c r="P39" s="1">
        <f t="shared" si="2"/>
        <v>1176</v>
      </c>
      <c r="Q39" s="1">
        <f t="shared" si="2"/>
        <v>1389.25</v>
      </c>
      <c r="R39" s="1">
        <f t="shared" si="2"/>
        <v>1450</v>
      </c>
      <c r="S39" s="1" t="e">
        <f t="shared" si="2"/>
        <v>#DIV/0!</v>
      </c>
      <c r="T39" s="1" t="e">
        <f t="shared" si="2"/>
        <v>#DIV/0!</v>
      </c>
      <c r="U39" s="1" t="e">
        <f t="shared" si="2"/>
        <v>#DIV/0!</v>
      </c>
      <c r="V39" s="1" t="e">
        <f t="shared" si="2"/>
        <v>#DIV/0!</v>
      </c>
    </row>
    <row r="40" spans="2:28" x14ac:dyDescent="0.25">
      <c r="B40" s="6" t="s">
        <v>10</v>
      </c>
      <c r="F40" s="1">
        <f>AVERAGE(F28:F35)</f>
        <v>18.375</v>
      </c>
      <c r="G40" s="1">
        <f t="shared" ref="G40:V40" si="3">AVERAGE(G28:G35)</f>
        <v>30.325000000000003</v>
      </c>
      <c r="H40" s="1">
        <f t="shared" si="3"/>
        <v>49.75</v>
      </c>
      <c r="I40" s="1">
        <f t="shared" si="3"/>
        <v>77.837500000000006</v>
      </c>
      <c r="J40" s="10">
        <f t="shared" si="3"/>
        <v>139.375</v>
      </c>
      <c r="K40" s="1">
        <f t="shared" si="3"/>
        <v>124.125</v>
      </c>
      <c r="L40" s="1">
        <f t="shared" si="3"/>
        <v>165.625</v>
      </c>
      <c r="M40" s="1">
        <f t="shared" si="3"/>
        <v>256.5</v>
      </c>
      <c r="N40" s="1">
        <f t="shared" si="3"/>
        <v>346.375</v>
      </c>
      <c r="O40" s="1">
        <f t="shared" si="3"/>
        <v>419.97142857142859</v>
      </c>
      <c r="P40" s="1">
        <f t="shared" si="3"/>
        <v>455.07142857142856</v>
      </c>
      <c r="Q40" s="1">
        <f t="shared" si="3"/>
        <v>573.78571428571433</v>
      </c>
      <c r="R40" s="1">
        <f t="shared" si="3"/>
        <v>671.71428571428567</v>
      </c>
      <c r="S40" s="1">
        <f t="shared" si="3"/>
        <v>824.24285714285713</v>
      </c>
      <c r="T40" s="1">
        <f t="shared" si="3"/>
        <v>1345</v>
      </c>
      <c r="U40" s="1">
        <f t="shared" si="3"/>
        <v>1433.3333333333333</v>
      </c>
      <c r="V40" s="1">
        <f t="shared" si="3"/>
        <v>1521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He</dc:creator>
  <cp:lastModifiedBy>Ruth Ganss</cp:lastModifiedBy>
  <dcterms:created xsi:type="dcterms:W3CDTF">2015-06-05T18:17:20Z</dcterms:created>
  <dcterms:modified xsi:type="dcterms:W3CDTF">2025-01-09T08:21:24Z</dcterms:modified>
</cp:coreProperties>
</file>